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43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O19" i="1" l="1"/>
  <c r="O18" i="1"/>
  <c r="O17" i="1"/>
  <c r="O16" i="1"/>
  <c r="O15" i="1"/>
  <c r="O14" i="1"/>
  <c r="O10" i="1"/>
  <c r="O9" i="1"/>
  <c r="O8" i="1"/>
  <c r="O7" i="1"/>
  <c r="L20" i="1"/>
  <c r="L19" i="1"/>
  <c r="L18" i="1"/>
  <c r="L17" i="1"/>
  <c r="L16" i="1"/>
  <c r="L15" i="1"/>
  <c r="L14" i="1"/>
  <c r="L10" i="1"/>
  <c r="L9" i="1"/>
  <c r="L8" i="1"/>
  <c r="L7" i="1"/>
  <c r="P8" i="1"/>
  <c r="P9" i="1"/>
  <c r="P10" i="1"/>
  <c r="P11" i="1"/>
  <c r="P12" i="1"/>
  <c r="P13" i="1"/>
  <c r="P14" i="1"/>
  <c r="P15" i="1"/>
  <c r="P16" i="1"/>
  <c r="P17" i="1"/>
  <c r="P18" i="1"/>
  <c r="P19" i="1"/>
  <c r="P21" i="1"/>
  <c r="P22" i="1"/>
  <c r="P23" i="1"/>
  <c r="P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7" i="1"/>
  <c r="J8" i="1"/>
  <c r="J9" i="1"/>
  <c r="J10" i="1"/>
  <c r="J11" i="1"/>
  <c r="J12" i="1"/>
  <c r="J13" i="1"/>
  <c r="J14" i="1"/>
  <c r="J15" i="1"/>
  <c r="J16" i="1"/>
  <c r="J17" i="1"/>
  <c r="J18" i="1"/>
  <c r="J19" i="1"/>
  <c r="J21" i="1"/>
  <c r="J22" i="1"/>
  <c r="J23" i="1"/>
  <c r="J7" i="1"/>
  <c r="I20" i="1"/>
  <c r="I19" i="1"/>
  <c r="I18" i="1"/>
  <c r="I17" i="1"/>
  <c r="I16" i="1"/>
  <c r="I15" i="1"/>
  <c r="I14" i="1"/>
  <c r="I10" i="1"/>
  <c r="I9" i="1"/>
  <c r="I8" i="1"/>
  <c r="I7" i="1"/>
  <c r="F19" i="1"/>
  <c r="F18" i="1"/>
  <c r="F17" i="1"/>
  <c r="F16" i="1"/>
  <c r="F15" i="1"/>
  <c r="F14" i="1"/>
  <c r="F10" i="1"/>
  <c r="F9" i="1"/>
  <c r="F8" i="1"/>
  <c r="F7" i="1"/>
  <c r="G23" i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D19" i="1"/>
  <c r="D18" i="1"/>
  <c r="D17" i="1"/>
  <c r="D16" i="1"/>
  <c r="D15" i="1"/>
  <c r="D14" i="1"/>
  <c r="D10" i="1"/>
  <c r="D9" i="1"/>
  <c r="D8" i="1"/>
  <c r="D7" i="1"/>
  <c r="F6" i="1" l="1"/>
</calcChain>
</file>

<file path=xl/sharedStrings.xml><?xml version="1.0" encoding="utf-8"?>
<sst xmlns="http://schemas.openxmlformats.org/spreadsheetml/2006/main" count="63" uniqueCount="52">
  <si>
    <t>Наименование разделов, подразделов</t>
  </si>
  <si>
    <t xml:space="preserve">Код
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</si>
  <si>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</si>
  <si>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</si>
  <si>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</si>
  <si>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</si>
  <si>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</si>
  <si>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</si>
  <si>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</si>
  <si>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</si>
  <si>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</si>
  <si>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</si>
  <si>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</si>
  <si>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</si>
  <si>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Спорт высших достижений</t>
  </si>
  <si>
    <t>Другие вопросы в области физической культуры и спорта</t>
  </si>
  <si>
    <t>ИТОГО РАСХОДОВ</t>
  </si>
  <si>
    <t>0100</t>
  </si>
  <si>
    <t>0200</t>
  </si>
  <si>
    <t>0300</t>
  </si>
  <si>
    <t>0400</t>
  </si>
  <si>
    <t>0401</t>
  </si>
  <si>
    <t>0402</t>
  </si>
  <si>
    <t>0404</t>
  </si>
  <si>
    <t>0500</t>
  </si>
  <si>
    <t>0600</t>
  </si>
  <si>
    <t>0700</t>
  </si>
  <si>
    <t>0800</t>
  </si>
  <si>
    <t>1000</t>
  </si>
  <si>
    <t>1100</t>
  </si>
  <si>
    <t>1103</t>
  </si>
  <si>
    <t>1105</t>
  </si>
  <si>
    <t>Культура, кинематография</t>
  </si>
  <si>
    <t>в % к общему объему расходов</t>
  </si>
  <si>
    <t>Ожидаемое исполнение</t>
  </si>
  <si>
    <t>в % к утвержденному бюджету</t>
  </si>
  <si>
    <t>Плановые назначения</t>
  </si>
  <si>
    <t>(тыс. руб.)</t>
  </si>
  <si>
    <t>в % к общему обьему расходов</t>
  </si>
  <si>
    <t>2024 год</t>
  </si>
  <si>
    <t>2025 год</t>
  </si>
  <si>
    <t>Условно утвержденные расходы</t>
  </si>
  <si>
    <t xml:space="preserve">Плановые назначения </t>
  </si>
  <si>
    <t>2026 год</t>
  </si>
  <si>
    <t>Плановые назначения в редакции решения СД№9/3 от 31.10.2024 года</t>
  </si>
  <si>
    <t>2027 год</t>
  </si>
  <si>
    <t xml:space="preserve">Cведения о расходах бюджета городского округа Лотошино Московской области по разделам и подразделам классификации расходов  на 2025 год и на плановый период 2026 и 2027 годов </t>
  </si>
  <si>
    <t>в % к ожидаемому исполнению 2024 года</t>
  </si>
  <si>
    <t>в % к 2025 году</t>
  </si>
  <si>
    <t>% к  2026 году</t>
  </si>
  <si>
    <t>х</t>
  </si>
  <si>
    <t>Приложение № 2  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</si>
</sst>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р_.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top" wrapText="1"/>
    </xf>
    <xf numFmtId="0" fontId="7" fillId="0" borderId="0" xfId="0" applyNumberFormat="1" applyFont="1" applyFill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pane ySplit="6" topLeftCell="A7" activePane="bottomLeft" state="frozen"/>
      <selection pane="bottomLeft" activeCell="J1" sqref="J1:P1"/>
    </sheetView>
  </sheetViews>
  <sheetFormatPr defaultRowHeight="15" x14ac:dyDescent="0.25"/>
  <cols>
    <col min="1" max="1" width="35.5703125" style="1" customWidth="1"/>
    <col min="2" max="2" width="9.140625" style="2"/>
    <col min="3" max="3" width="15" style="2" customWidth="1"/>
    <col min="4" max="4" width="9.85546875" style="2" customWidth="1"/>
    <col min="5" max="5" width="12.5703125" style="2" customWidth="1"/>
    <col min="6" max="6" width="9.85546875" style="2" customWidth="1"/>
    <col min="7" max="7" width="11.7109375" style="2" customWidth="1"/>
    <col min="8" max="8" width="14.5703125" style="3" customWidth="1"/>
    <col min="9" max="9" width="8.7109375" style="3" customWidth="1"/>
    <col min="10" max="10" width="11.85546875" style="3" customWidth="1"/>
    <col min="11" max="11" width="11.140625" style="2" customWidth="1"/>
    <col min="12" max="12" width="10.42578125" style="2" customWidth="1"/>
    <col min="13" max="13" width="9.28515625" style="2" customWidth="1"/>
    <col min="14" max="14" width="10.42578125" style="2" customWidth="1"/>
    <col min="15" max="15" width="10" style="2" customWidth="1"/>
    <col min="16" max="16" width="8.7109375" style="1" customWidth="1"/>
    <col min="17" max="17" width="12" style="1" customWidth="1"/>
    <col min="18" max="18" width="12.85546875" style="1" customWidth="1"/>
    <col min="19" max="19" width="16.28515625" style="1" customWidth="1"/>
    <col min="20" max="16384" width="9.140625" style="1"/>
  </cols>
  <sheetData>
    <row r="1" spans="1:16" ht="63" customHeight="1" x14ac:dyDescent="0.25">
      <c r="A1" s="2"/>
      <c r="J1" s="43" t="s">
        <v>51</v>
      </c>
      <c r="K1" s="44"/>
      <c r="L1" s="44"/>
      <c r="M1" s="44"/>
      <c r="N1" s="44"/>
      <c r="O1" s="44"/>
      <c r="P1" s="44"/>
    </row>
    <row r="2" spans="1:16" ht="19.5" customHeight="1" x14ac:dyDescent="0.25">
      <c r="A2" s="2"/>
      <c r="J2" s="36"/>
      <c r="K2" s="36"/>
      <c r="L2" s="36"/>
      <c r="M2" s="36"/>
      <c r="N2" s="36"/>
      <c r="O2" s="36"/>
      <c r="P2" s="36"/>
    </row>
    <row r="3" spans="1:16" ht="31.5" customHeight="1" x14ac:dyDescent="0.25">
      <c r="A3" s="37"/>
      <c r="B3" s="37"/>
      <c r="C3" s="51" t="s">
        <v>46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37"/>
      <c r="P3" s="37"/>
    </row>
    <row r="4" spans="1:16" x14ac:dyDescent="0.25">
      <c r="N4" s="4" t="s">
        <v>37</v>
      </c>
      <c r="O4" s="4"/>
    </row>
    <row r="5" spans="1:16" ht="15" customHeight="1" x14ac:dyDescent="0.25">
      <c r="A5" s="41" t="s">
        <v>0</v>
      </c>
      <c r="B5" s="41" t="s">
        <v>1</v>
      </c>
      <c r="C5" s="38" t="s">
        <v>39</v>
      </c>
      <c r="D5" s="39"/>
      <c r="E5" s="39"/>
      <c r="F5" s="39"/>
      <c r="G5" s="40"/>
      <c r="H5" s="45" t="s">
        <v>40</v>
      </c>
      <c r="I5" s="46"/>
      <c r="J5" s="47"/>
      <c r="K5" s="48" t="s">
        <v>43</v>
      </c>
      <c r="L5" s="49"/>
      <c r="M5" s="50"/>
      <c r="N5" s="48" t="s">
        <v>45</v>
      </c>
      <c r="O5" s="49"/>
      <c r="P5" s="50"/>
    </row>
    <row r="6" spans="1:16" ht="75" customHeight="1" thickBot="1" x14ac:dyDescent="0.3">
      <c r="A6" s="42"/>
      <c r="B6" s="42"/>
      <c r="C6" s="12" t="s">
        <v>44</v>
      </c>
      <c r="D6" s="12" t="s">
        <v>33</v>
      </c>
      <c r="E6" s="12" t="s">
        <v>34</v>
      </c>
      <c r="F6" s="12" t="str">
        <f>$D$6</f>
        <v>в % к общему объему расходов</v>
      </c>
      <c r="G6" s="11" t="s">
        <v>35</v>
      </c>
      <c r="H6" s="13" t="s">
        <v>42</v>
      </c>
      <c r="I6" s="13" t="s">
        <v>38</v>
      </c>
      <c r="J6" s="13" t="s">
        <v>47</v>
      </c>
      <c r="K6" s="13" t="s">
        <v>36</v>
      </c>
      <c r="L6" s="14" t="s">
        <v>33</v>
      </c>
      <c r="M6" s="14" t="s">
        <v>48</v>
      </c>
      <c r="N6" s="13" t="s">
        <v>36</v>
      </c>
      <c r="O6" s="13" t="s">
        <v>33</v>
      </c>
      <c r="P6" s="13" t="s">
        <v>49</v>
      </c>
    </row>
    <row r="7" spans="1:16" ht="21" customHeight="1" x14ac:dyDescent="0.25">
      <c r="A7" s="5" t="s">
        <v>2</v>
      </c>
      <c r="B7" s="6" t="s">
        <v>17</v>
      </c>
      <c r="C7" s="18">
        <v>231532</v>
      </c>
      <c r="D7" s="18">
        <f>+C7/C23*100</f>
        <v>9.1111286006611039</v>
      </c>
      <c r="E7" s="18">
        <v>230722.8</v>
      </c>
      <c r="F7" s="18">
        <f>+E7/E23*100</f>
        <v>10.725647341815472</v>
      </c>
      <c r="G7" s="18">
        <f>+E7/C7*100</f>
        <v>99.650501874470905</v>
      </c>
      <c r="H7" s="18">
        <v>225989.1</v>
      </c>
      <c r="I7" s="18">
        <f>+H7/H23*100</f>
        <v>7.0479588391826162</v>
      </c>
      <c r="J7" s="18">
        <f>+H7/E7*100</f>
        <v>97.948317201420934</v>
      </c>
      <c r="K7" s="32">
        <v>212826.5</v>
      </c>
      <c r="L7" s="33">
        <f>+K7/K23*100</f>
        <v>8.5164113782055502</v>
      </c>
      <c r="M7" s="33">
        <f>+K7/H7*100</f>
        <v>94.17555979469806</v>
      </c>
      <c r="N7" s="18">
        <v>212800.9</v>
      </c>
      <c r="O7" s="18">
        <f>+N7/N23*100</f>
        <v>12.035821121758671</v>
      </c>
      <c r="P7" s="18">
        <f>+N7/K7*100</f>
        <v>99.987971422731661</v>
      </c>
    </row>
    <row r="8" spans="1:16" x14ac:dyDescent="0.25">
      <c r="A8" s="5" t="s">
        <v>3</v>
      </c>
      <c r="B8" s="6" t="s">
        <v>18</v>
      </c>
      <c r="C8" s="18">
        <v>1626.5</v>
      </c>
      <c r="D8" s="18">
        <f>+C8/C23*100</f>
        <v>6.4005194396348178E-2</v>
      </c>
      <c r="E8" s="18">
        <v>1005</v>
      </c>
      <c r="F8" s="18">
        <f>+E8/E23*100</f>
        <v>4.6719594155950561E-2</v>
      </c>
      <c r="G8" s="18">
        <f t="shared" ref="G8:G19" si="0">+E8/C8*100</f>
        <v>61.789117737473099</v>
      </c>
      <c r="H8" s="18">
        <v>1762.5</v>
      </c>
      <c r="I8" s="18">
        <f>+H8/H23*100</f>
        <v>5.4967374329378545E-2</v>
      </c>
      <c r="J8" s="18">
        <f t="shared" ref="J8:J23" si="1">+H8/E8*100</f>
        <v>175.37313432835822</v>
      </c>
      <c r="K8" s="25">
        <v>1841.5</v>
      </c>
      <c r="L8" s="26">
        <f>+K8/K23*100</f>
        <v>7.3688998094530153E-2</v>
      </c>
      <c r="M8" s="33">
        <f t="shared" ref="M8:M23" si="2">+K8/H8*100</f>
        <v>104.48226950354611</v>
      </c>
      <c r="N8" s="26">
        <v>1912</v>
      </c>
      <c r="O8" s="26">
        <f>+N8/N23*100</f>
        <v>0.10814094294151282</v>
      </c>
      <c r="P8" s="18">
        <f t="shared" ref="P8:P23" si="3">+N8/K8*100</f>
        <v>103.82840076024979</v>
      </c>
    </row>
    <row r="9" spans="1:16" ht="25.5" x14ac:dyDescent="0.25">
      <c r="A9" s="5" t="s">
        <v>4</v>
      </c>
      <c r="B9" s="6" t="s">
        <v>19</v>
      </c>
      <c r="C9" s="18">
        <v>15983.7</v>
      </c>
      <c r="D9" s="18">
        <f>+C9/C23*100</f>
        <v>0.62898237053360617</v>
      </c>
      <c r="E9" s="18">
        <v>15983.7</v>
      </c>
      <c r="F9" s="18">
        <f>+E9/E23*100</f>
        <v>0.74303679314474325</v>
      </c>
      <c r="G9" s="18">
        <f t="shared" si="0"/>
        <v>100</v>
      </c>
      <c r="H9" s="18">
        <v>14985.8</v>
      </c>
      <c r="I9" s="18">
        <f>+H9/H23*100</f>
        <v>0.46736458339018494</v>
      </c>
      <c r="J9" s="18">
        <f t="shared" si="1"/>
        <v>93.75676470404224</v>
      </c>
      <c r="K9" s="25">
        <v>15461.8</v>
      </c>
      <c r="L9" s="26">
        <f>+K9/K23*100</f>
        <v>0.61871547691447537</v>
      </c>
      <c r="M9" s="33">
        <f t="shared" si="2"/>
        <v>103.1763402687878</v>
      </c>
      <c r="N9" s="26">
        <v>15816.7</v>
      </c>
      <c r="O9" s="26">
        <f>+N9/N23*100</f>
        <v>0.8945778515810805</v>
      </c>
      <c r="P9" s="18">
        <f t="shared" si="3"/>
        <v>102.29533430777789</v>
      </c>
    </row>
    <row r="10" spans="1:16" x14ac:dyDescent="0.25">
      <c r="A10" s="5" t="s">
        <v>5</v>
      </c>
      <c r="B10" s="6" t="s">
        <v>20</v>
      </c>
      <c r="C10" s="18">
        <v>199745</v>
      </c>
      <c r="D10" s="18">
        <f>+C10/C23*100</f>
        <v>7.8602628679364086</v>
      </c>
      <c r="E10" s="18">
        <v>199745.6</v>
      </c>
      <c r="F10" s="18">
        <f>+E10/E23*100</f>
        <v>9.2856053397381473</v>
      </c>
      <c r="G10" s="18">
        <f t="shared" si="0"/>
        <v>100.0003003829883</v>
      </c>
      <c r="H10" s="34">
        <v>201777</v>
      </c>
      <c r="I10" s="35">
        <f>+H10/H23*100</f>
        <v>6.2928521362036953</v>
      </c>
      <c r="J10" s="18">
        <f t="shared" si="1"/>
        <v>101.01699361587939</v>
      </c>
      <c r="K10" s="21">
        <v>122381</v>
      </c>
      <c r="L10" s="18">
        <f>+K10/K23*100</f>
        <v>4.8971671332102602</v>
      </c>
      <c r="M10" s="33">
        <f t="shared" si="2"/>
        <v>60.651610441229678</v>
      </c>
      <c r="N10" s="18">
        <v>134988.1</v>
      </c>
      <c r="O10" s="18">
        <f>+N10/N23*100</f>
        <v>7.6348014748343243</v>
      </c>
      <c r="P10" s="18">
        <f t="shared" si="3"/>
        <v>110.30151739240569</v>
      </c>
    </row>
    <row r="11" spans="1:16" hidden="1" x14ac:dyDescent="0.25">
      <c r="A11" s="5" t="s">
        <v>6</v>
      </c>
      <c r="B11" s="6" t="s">
        <v>21</v>
      </c>
      <c r="C11" s="18"/>
      <c r="D11" s="18"/>
      <c r="E11" s="18"/>
      <c r="F11" s="18"/>
      <c r="G11" s="18" t="e">
        <f t="shared" si="0"/>
        <v>#DIV/0!</v>
      </c>
      <c r="H11" s="19"/>
      <c r="I11" s="20"/>
      <c r="J11" s="18" t="e">
        <f t="shared" si="1"/>
        <v>#DIV/0!</v>
      </c>
      <c r="K11" s="21"/>
      <c r="L11" s="18"/>
      <c r="M11" s="33" t="e">
        <f t="shared" si="2"/>
        <v>#DIV/0!</v>
      </c>
      <c r="N11" s="18"/>
      <c r="O11" s="18"/>
      <c r="P11" s="18" t="e">
        <f t="shared" si="3"/>
        <v>#DIV/0!</v>
      </c>
    </row>
    <row r="12" spans="1:16" hidden="1" x14ac:dyDescent="0.25">
      <c r="A12" s="5" t="s">
        <v>7</v>
      </c>
      <c r="B12" s="6" t="s">
        <v>22</v>
      </c>
      <c r="C12" s="18"/>
      <c r="D12" s="18"/>
      <c r="E12" s="18"/>
      <c r="F12" s="18"/>
      <c r="G12" s="18" t="e">
        <f t="shared" si="0"/>
        <v>#DIV/0!</v>
      </c>
      <c r="H12" s="18"/>
      <c r="I12" s="22"/>
      <c r="J12" s="18" t="e">
        <f t="shared" si="1"/>
        <v>#DIV/0!</v>
      </c>
      <c r="K12" s="21"/>
      <c r="L12" s="18"/>
      <c r="M12" s="33" t="e">
        <f t="shared" si="2"/>
        <v>#DIV/0!</v>
      </c>
      <c r="N12" s="18"/>
      <c r="O12" s="18"/>
      <c r="P12" s="18" t="e">
        <f t="shared" si="3"/>
        <v>#DIV/0!</v>
      </c>
    </row>
    <row r="13" spans="1:16" ht="25.5" hidden="1" x14ac:dyDescent="0.25">
      <c r="A13" s="5" t="s">
        <v>8</v>
      </c>
      <c r="B13" s="6" t="s">
        <v>23</v>
      </c>
      <c r="C13" s="18"/>
      <c r="D13" s="18"/>
      <c r="E13" s="18"/>
      <c r="F13" s="18"/>
      <c r="G13" s="18" t="e">
        <f t="shared" si="0"/>
        <v>#DIV/0!</v>
      </c>
      <c r="H13" s="18"/>
      <c r="I13" s="22"/>
      <c r="J13" s="18" t="e">
        <f t="shared" si="1"/>
        <v>#DIV/0!</v>
      </c>
      <c r="K13" s="21"/>
      <c r="L13" s="18"/>
      <c r="M13" s="33" t="e">
        <f t="shared" si="2"/>
        <v>#DIV/0!</v>
      </c>
      <c r="N13" s="18"/>
      <c r="O13" s="18"/>
      <c r="P13" s="18" t="e">
        <f t="shared" si="3"/>
        <v>#DIV/0!</v>
      </c>
    </row>
    <row r="14" spans="1:16" x14ac:dyDescent="0.25">
      <c r="A14" s="5" t="s">
        <v>9</v>
      </c>
      <c r="B14" s="6" t="s">
        <v>24</v>
      </c>
      <c r="C14" s="18">
        <v>1093359.3</v>
      </c>
      <c r="D14" s="18">
        <f>+C14/C23*100</f>
        <v>43.025314811899889</v>
      </c>
      <c r="E14" s="18">
        <v>704721.8</v>
      </c>
      <c r="F14" s="18">
        <f>+E14/E23*100</f>
        <v>32.760513919254684</v>
      </c>
      <c r="G14" s="18">
        <f t="shared" si="0"/>
        <v>64.454731395251315</v>
      </c>
      <c r="H14" s="24">
        <v>1914301.5</v>
      </c>
      <c r="I14" s="18">
        <f>+H14/H23*100</f>
        <v>59.70163241406572</v>
      </c>
      <c r="J14" s="18">
        <f t="shared" si="1"/>
        <v>271.63931923207139</v>
      </c>
      <c r="K14" s="25">
        <v>1335148</v>
      </c>
      <c r="L14" s="26">
        <f>+K14/K23*100</f>
        <v>53.426944571227665</v>
      </c>
      <c r="M14" s="33">
        <f t="shared" si="2"/>
        <v>69.745962169491065</v>
      </c>
      <c r="N14" s="18">
        <v>616364.80000000005</v>
      </c>
      <c r="O14" s="18">
        <f>+N14/N23*100</f>
        <v>34.86102022382687</v>
      </c>
      <c r="P14" s="18">
        <f t="shared" si="3"/>
        <v>46.164530074568518</v>
      </c>
    </row>
    <row r="15" spans="1:16" x14ac:dyDescent="0.25">
      <c r="A15" s="5" t="s">
        <v>10</v>
      </c>
      <c r="B15" s="6" t="s">
        <v>25</v>
      </c>
      <c r="C15" s="18">
        <v>110.8</v>
      </c>
      <c r="D15" s="18">
        <f>+C15/C23*100</f>
        <v>4.3601448134739495E-3</v>
      </c>
      <c r="E15" s="18">
        <v>110.8</v>
      </c>
      <c r="F15" s="18">
        <f>+E15/E23*100</f>
        <v>5.1507771467455936E-3</v>
      </c>
      <c r="G15" s="18">
        <f t="shared" si="0"/>
        <v>100</v>
      </c>
      <c r="H15" s="24">
        <v>195</v>
      </c>
      <c r="I15" s="18">
        <f>+H15/H23*100</f>
        <v>6.0814967343142219E-3</v>
      </c>
      <c r="J15" s="18">
        <f t="shared" si="1"/>
        <v>175.99277978339353</v>
      </c>
      <c r="K15" s="21">
        <v>195</v>
      </c>
      <c r="L15" s="18">
        <f>+K15/K23*100</f>
        <v>7.8030706643678407E-3</v>
      </c>
      <c r="M15" s="33">
        <f t="shared" si="2"/>
        <v>100</v>
      </c>
      <c r="N15" s="18">
        <v>195</v>
      </c>
      <c r="O15" s="18">
        <f>+N15/N23*100</f>
        <v>1.1029018762340482E-2</v>
      </c>
      <c r="P15" s="18">
        <f t="shared" si="3"/>
        <v>100</v>
      </c>
    </row>
    <row r="16" spans="1:16" x14ac:dyDescent="0.25">
      <c r="A16" s="5" t="s">
        <v>11</v>
      </c>
      <c r="B16" s="6" t="s">
        <v>26</v>
      </c>
      <c r="C16" s="18">
        <v>727579</v>
      </c>
      <c r="D16" s="18">
        <f>+C16/C23*100</f>
        <v>28.631315913741538</v>
      </c>
      <c r="E16" s="18">
        <v>727578.9</v>
      </c>
      <c r="F16" s="18">
        <f>+E16/E23*100</f>
        <v>33.823075546699435</v>
      </c>
      <c r="G16" s="18">
        <f t="shared" si="0"/>
        <v>99.999986255788031</v>
      </c>
      <c r="H16" s="24">
        <v>545157.19999999995</v>
      </c>
      <c r="I16" s="18">
        <f>+H16/H23*100</f>
        <v>17.001906315322486</v>
      </c>
      <c r="J16" s="18">
        <f t="shared" si="1"/>
        <v>74.927571429023004</v>
      </c>
      <c r="K16" s="25">
        <v>544286.5</v>
      </c>
      <c r="L16" s="26">
        <f>+K16/K23*100</f>
        <v>21.78003087775101</v>
      </c>
      <c r="M16" s="33">
        <f t="shared" si="2"/>
        <v>99.84028460047854</v>
      </c>
      <c r="N16" s="18">
        <v>524609.69999999995</v>
      </c>
      <c r="O16" s="18">
        <f>+N16/N23*100</f>
        <v>29.671437047209288</v>
      </c>
      <c r="P16" s="18">
        <f t="shared" si="3"/>
        <v>96.384845113740639</v>
      </c>
    </row>
    <row r="17" spans="1:16" x14ac:dyDescent="0.25">
      <c r="A17" s="5" t="s">
        <v>32</v>
      </c>
      <c r="B17" s="6" t="s">
        <v>27</v>
      </c>
      <c r="C17" s="18">
        <v>137073.9</v>
      </c>
      <c r="D17" s="18">
        <f>+C17/C23*100</f>
        <v>5.3940618605383284</v>
      </c>
      <c r="E17" s="18">
        <v>137073.9</v>
      </c>
      <c r="F17" s="18">
        <f>+E17/E23*100</f>
        <v>6.3721760968889072</v>
      </c>
      <c r="G17" s="18">
        <f t="shared" si="0"/>
        <v>100</v>
      </c>
      <c r="H17" s="24">
        <v>152189.70000000001</v>
      </c>
      <c r="I17" s="18">
        <f>+H17/H23*100</f>
        <v>4.7463649412628772</v>
      </c>
      <c r="J17" s="18">
        <f t="shared" si="1"/>
        <v>111.02748225592183</v>
      </c>
      <c r="K17" s="25">
        <v>138796.20000000001</v>
      </c>
      <c r="L17" s="26">
        <f>+K17/K23*100</f>
        <v>5.5540336233114456</v>
      </c>
      <c r="M17" s="33">
        <f t="shared" si="2"/>
        <v>91.199470134969715</v>
      </c>
      <c r="N17" s="18">
        <v>138673.1</v>
      </c>
      <c r="O17" s="18">
        <f>+N17/N23*100</f>
        <v>7.8432216499072709</v>
      </c>
      <c r="P17" s="18">
        <f t="shared" si="3"/>
        <v>99.911308811048144</v>
      </c>
    </row>
    <row r="18" spans="1:16" x14ac:dyDescent="0.25">
      <c r="A18" s="5" t="s">
        <v>12</v>
      </c>
      <c r="B18" s="6" t="s">
        <v>28</v>
      </c>
      <c r="C18" s="18">
        <v>50269.2</v>
      </c>
      <c r="D18" s="18">
        <f>+C18/C23*100</f>
        <v>1.9781677947426413</v>
      </c>
      <c r="E18" s="18">
        <v>50269.2</v>
      </c>
      <c r="F18" s="18">
        <f>+E18/E23*100</f>
        <v>2.3368722612381192</v>
      </c>
      <c r="G18" s="18">
        <f t="shared" si="0"/>
        <v>100</v>
      </c>
      <c r="H18" s="24">
        <v>63847.6</v>
      </c>
      <c r="I18" s="18">
        <f>+H18/H23*100</f>
        <v>1.9912254917630805</v>
      </c>
      <c r="J18" s="18">
        <f t="shared" si="1"/>
        <v>127.01137077972197</v>
      </c>
      <c r="K18" s="25">
        <v>48362.6</v>
      </c>
      <c r="L18" s="26">
        <f>+K18/K23*100</f>
        <v>1.9352655657054161</v>
      </c>
      <c r="M18" s="33">
        <f t="shared" si="2"/>
        <v>75.74693488870372</v>
      </c>
      <c r="N18" s="18">
        <v>42985.8</v>
      </c>
      <c r="O18" s="18">
        <f>+N18/N23*100</f>
        <v>2.4312368959703359</v>
      </c>
      <c r="P18" s="18">
        <f t="shared" si="3"/>
        <v>88.882318154937906</v>
      </c>
    </row>
    <row r="19" spans="1:16" x14ac:dyDescent="0.25">
      <c r="A19" s="5" t="s">
        <v>13</v>
      </c>
      <c r="B19" s="6" t="s">
        <v>29</v>
      </c>
      <c r="C19" s="18">
        <v>83920</v>
      </c>
      <c r="D19" s="18">
        <f>+C19/C23*100</f>
        <v>3.3023768298441682</v>
      </c>
      <c r="E19" s="18">
        <v>83920</v>
      </c>
      <c r="F19" s="18">
        <f>+E19/E23*100</f>
        <v>3.901202329917782</v>
      </c>
      <c r="G19" s="18">
        <f t="shared" si="0"/>
        <v>100</v>
      </c>
      <c r="H19" s="24">
        <v>86242</v>
      </c>
      <c r="I19" s="18">
        <f>+H19/H23*100</f>
        <v>2.6896432890293696</v>
      </c>
      <c r="J19" s="18">
        <f t="shared" si="1"/>
        <v>102.76692087702574</v>
      </c>
      <c r="K19" s="25">
        <v>79716.899999999994</v>
      </c>
      <c r="L19" s="26">
        <f>+K19/K23*100</f>
        <v>3.1899313017658706</v>
      </c>
      <c r="M19" s="33">
        <f t="shared" si="2"/>
        <v>92.433964889496991</v>
      </c>
      <c r="N19" s="18">
        <v>79716.899999999994</v>
      </c>
      <c r="O19" s="18">
        <f>+N19/N23*100</f>
        <v>4.5087137732083074</v>
      </c>
      <c r="P19" s="18">
        <f t="shared" si="3"/>
        <v>100</v>
      </c>
    </row>
    <row r="20" spans="1:16" x14ac:dyDescent="0.25">
      <c r="A20" s="5" t="s">
        <v>41</v>
      </c>
      <c r="B20" s="6"/>
      <c r="C20" s="18" t="s">
        <v>50</v>
      </c>
      <c r="D20" s="18" t="s">
        <v>50</v>
      </c>
      <c r="E20" s="18" t="s">
        <v>50</v>
      </c>
      <c r="F20" s="18" t="s">
        <v>50</v>
      </c>
      <c r="G20" s="18" t="s">
        <v>50</v>
      </c>
      <c r="H20" s="24">
        <v>29500</v>
      </c>
      <c r="I20" s="18">
        <f>+H20/H23*100</f>
        <v>0.92002130083215139</v>
      </c>
      <c r="J20" s="18" t="s">
        <v>50</v>
      </c>
      <c r="K20" s="25">
        <v>55900</v>
      </c>
      <c r="L20" s="26">
        <f>+K20/K23*100</f>
        <v>2.2368802571187811</v>
      </c>
      <c r="M20" s="33">
        <f t="shared" si="2"/>
        <v>189.49152542372883</v>
      </c>
      <c r="N20" s="18" t="s">
        <v>50</v>
      </c>
      <c r="O20" s="18" t="s">
        <v>50</v>
      </c>
      <c r="P20" s="18" t="s">
        <v>50</v>
      </c>
    </row>
    <row r="21" spans="1:16" hidden="1" x14ac:dyDescent="0.25">
      <c r="A21" s="9" t="s">
        <v>14</v>
      </c>
      <c r="B21" s="10" t="s">
        <v>30</v>
      </c>
      <c r="C21" s="27"/>
      <c r="D21" s="27"/>
      <c r="E21" s="27"/>
      <c r="F21" s="27"/>
      <c r="G21" s="18"/>
      <c r="H21" s="28"/>
      <c r="I21" s="27"/>
      <c r="J21" s="18" t="e">
        <f t="shared" si="1"/>
        <v>#DIV/0!</v>
      </c>
      <c r="K21" s="29"/>
      <c r="L21" s="27"/>
      <c r="M21" s="33" t="e">
        <f t="shared" si="2"/>
        <v>#DIV/0!</v>
      </c>
      <c r="N21" s="27"/>
      <c r="O21" s="27"/>
      <c r="P21" s="18" t="e">
        <f t="shared" si="3"/>
        <v>#DIV/0!</v>
      </c>
    </row>
    <row r="22" spans="1:16" ht="25.5" hidden="1" x14ac:dyDescent="0.25">
      <c r="A22" s="9" t="s">
        <v>15</v>
      </c>
      <c r="B22" s="10" t="s">
        <v>31</v>
      </c>
      <c r="C22" s="27"/>
      <c r="D22" s="27"/>
      <c r="E22" s="27"/>
      <c r="F22" s="27"/>
      <c r="G22" s="18"/>
      <c r="H22" s="28"/>
      <c r="I22" s="27"/>
      <c r="J22" s="18" t="e">
        <f t="shared" si="1"/>
        <v>#DIV/0!</v>
      </c>
      <c r="K22" s="29"/>
      <c r="L22" s="27"/>
      <c r="M22" s="33" t="e">
        <f t="shared" si="2"/>
        <v>#DIV/0!</v>
      </c>
      <c r="N22" s="27"/>
      <c r="O22" s="27"/>
      <c r="P22" s="18" t="e">
        <f t="shared" si="3"/>
        <v>#DIV/0!</v>
      </c>
    </row>
    <row r="23" spans="1:16" x14ac:dyDescent="0.25">
      <c r="A23" s="7" t="s">
        <v>16</v>
      </c>
      <c r="B23" s="8"/>
      <c r="C23" s="15">
        <v>2541200</v>
      </c>
      <c r="D23" s="17">
        <v>100</v>
      </c>
      <c r="E23" s="17">
        <v>2151131.7000000002</v>
      </c>
      <c r="F23" s="17">
        <v>100</v>
      </c>
      <c r="G23" s="18">
        <f>+E23/C23*100</f>
        <v>84.650232173776175</v>
      </c>
      <c r="H23" s="23">
        <v>3206447.5</v>
      </c>
      <c r="I23" s="30">
        <v>100</v>
      </c>
      <c r="J23" s="18">
        <f t="shared" si="1"/>
        <v>149.05863271876845</v>
      </c>
      <c r="K23" s="31">
        <v>2499016.2000000002</v>
      </c>
      <c r="L23" s="16">
        <v>100</v>
      </c>
      <c r="M23" s="33">
        <f t="shared" si="2"/>
        <v>77.937224919478652</v>
      </c>
      <c r="N23" s="15">
        <v>1768063</v>
      </c>
      <c r="O23" s="15">
        <v>100</v>
      </c>
      <c r="P23" s="18">
        <f t="shared" si="3"/>
        <v>70.750361682329228</v>
      </c>
    </row>
  </sheetData>
  <mergeCells count="8">
    <mergeCell ref="C5:G5"/>
    <mergeCell ref="B5:B6"/>
    <mergeCell ref="A5:A6"/>
    <mergeCell ref="J1:P1"/>
    <mergeCell ref="H5:J5"/>
    <mergeCell ref="K5:M5"/>
    <mergeCell ref="N5:P5"/>
    <mergeCell ref="C3:N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2024-11-28T12:11:51Z</dcterms:modified>
</cp:coreProperties>
</file>